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showInkAnnotation="0" autoCompressPictures="0"/>
  <xr:revisionPtr revIDLastSave="5" documentId="11_9B3097AF4F107DC453388841DAACF6F0F9002987" xr6:coauthVersionLast="47" xr6:coauthVersionMax="47" xr10:uidLastSave="{6A77B588-3C58-48F6-97E2-865AE2B7C429}"/>
  <bookViews>
    <workbookView xWindow="0" yWindow="0" windowWidth="0" windowHeight="0" xr2:uid="{00000000-000D-0000-FFFF-FFFF00000000}"/>
  </bookViews>
  <sheets>
    <sheet name="Preisblatt Los 1" sheetId="1" r:id="rId1"/>
  </sheet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8" i="1" l="1"/>
  <c r="G19" i="1"/>
  <c r="E17" i="1"/>
  <c r="E16" i="1"/>
  <c r="E15" i="1"/>
  <c r="H7" i="1"/>
  <c r="I7" i="1" s="1"/>
  <c r="I9" i="1" s="1"/>
  <c r="F15" i="1" l="1"/>
  <c r="G15" i="1" s="1"/>
  <c r="F16" i="1"/>
  <c r="G16" i="1" s="1"/>
  <c r="F17" i="1"/>
  <c r="G17" i="1" s="1"/>
  <c r="G22" i="1" l="1"/>
</calcChain>
</file>

<file path=xl/sharedStrings.xml><?xml version="1.0" encoding="utf-8"?>
<sst xmlns="http://schemas.openxmlformats.org/spreadsheetml/2006/main" count="40" uniqueCount="36">
  <si>
    <t>Anlage 2 – Tabelle Preisblatt Los 1 (Sensorik, Montage, Inbetriebnahme und sensorbezogener Betrieb/Wartung)</t>
  </si>
  <si>
    <t>Bitte füllen Sie ausschließlich die gelb hinterlegten Felder aus. Das Preisblatt unterscheidet zwischen Leistungen bis einschließlich 31.12.2026 und optionalen laufenden sensorbezogenen Kosten ab dem 01.01.2027. Alle Preisangaben sind verbindlich. Für alle laufenden sensorbezogenen Leistungen ist eine monatliche Kündigungsoption mit einer Kündigungsfrist von höchstens sechs Monaten vorzusehen.</t>
  </si>
  <si>
    <t>Leistungen bis einschließlich 31.12.2026</t>
  </si>
  <si>
    <t>Menge</t>
  </si>
  <si>
    <t>Einheit</t>
  </si>
  <si>
    <t>Preis netto</t>
  </si>
  <si>
    <t>MwSt. 19 %</t>
  </si>
  <si>
    <t>Preis brutto</t>
  </si>
  <si>
    <t>Angebotene Standortzahl (mindestens 14, maximal 30)</t>
  </si>
  <si>
    <t>Standorte</t>
  </si>
  <si>
    <t>Hauptleistung Los 1: Planung, Lieferung, Montage, Inbetriebnahme, Kalibrierung, Dokumentation sowie sensorbezogener Betrieb und Wartung bis 31.12.2026 für die angebotene Standortzahl</t>
  </si>
  <si>
    <t>pauschal</t>
  </si>
  <si>
    <t>Angebotssumme Los 1 bis einschließlich 31.12.2026</t>
  </si>
  <si>
    <t>Maximal verfügbares Budget (brutto) für Los 1 gemäß Vergabeunterlagen</t>
  </si>
  <si>
    <t>Hinweis</t>
  </si>
  <si>
    <t>Eine Überschreitung des für Los 1 festgelegten Budgets führt zum Ausschluss, sofern in den Vergabeunterlagen eine budgetbezogene Ausschlussregel vorgesehen ist.</t>
  </si>
  <si>
    <t>Optionale laufende sensorbezogene Kosten ab dem 01.01.2027 (48 Monate)</t>
  </si>
  <si>
    <t>Kostenart</t>
  </si>
  <si>
    <t>Kurzbeschreibung</t>
  </si>
  <si>
    <t>Monatspreis netto</t>
  </si>
  <si>
    <t>Monate</t>
  </si>
  <si>
    <t>Gesamt netto</t>
  </si>
  <si>
    <t>Gesamt brutto</t>
  </si>
  <si>
    <t>Kommunikationskosten</t>
  </si>
  <si>
    <t>z. B. SIM-Karten, LTE-Verträge</t>
  </si>
  <si>
    <t>optional</t>
  </si>
  <si>
    <t>Sensorbezogene Betriebs- und Wartungskosten</t>
  </si>
  <si>
    <t>z. B. Wartung, Reinigung, Nachjustierung, Reparatur, Austausch, Firmware-Updates</t>
  </si>
  <si>
    <t>Sonstige laufende sensorbezogene Kosten</t>
  </si>
  <si>
    <t>z. B. ergänzende sensornahe Leistungen oder Drittkosten</t>
  </si>
  <si>
    <t>Angebotssumme laufende sensorbezogene Kosten für 48 Monate</t>
  </si>
  <si>
    <t>Jährliche Bruttosumme (maßgeblich für die Obergrenze)</t>
  </si>
  <si>
    <t>Zulässige Obergrenze pro Jahr (brutto) bei 30 Standorten</t>
  </si>
  <si>
    <t>Zulässige Obergrenze für 48 Monate (brutto) bei 30 Standorten</t>
  </si>
  <si>
    <t>Wertungsrelevanter Kennwert: Bruttokosten 48 Monate je angebotenem Standort</t>
  </si>
  <si>
    <t>Hinweis: Die laufenden sensorbezogenen Kosten ab dem 01.01.2027 sind optional. Eine Verpflichtung des Auftraggebers zur Beauftragung dieser Leistungen besteht nicht. Die Preise gehen entsprechend der Leistungsbeschreibung in die Wertung ein. Für die optional fortgeführten Leistungen ist eine monatliche Kündigungsoption mit einer Kündigungsfrist von höchstens sechs Monaten vorzusehen.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</si>
</sst>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07]"/>
  </numFmts>
  <fonts count="6">
    <font>
      <sz val="11"/>
      <color theme="1"/>
      <name val="Calibri"/>
    </font>
    <font>
      <b/>
      <sz val="12"/>
      <name val="Arial"/>
    </font>
    <font>
      <sz val="10"/>
      <name val="Arial"/>
    </font>
    <font>
      <b/>
      <sz val="11"/>
      <name val="Arial"/>
    </font>
    <font>
      <b/>
      <sz val="10"/>
      <name val="Arial"/>
    </font>
    <font>
      <sz val="9"/>
      <name val="Arial"/>
    </font>
  </fonts>
  <fills count="8">
    <fill>
      <patternFill patternType="none"/>
    </fill>
    <fill>
      <patternFill patternType="gray125"/>
    </fill>
    <fill>
      <patternFill patternType="solid">
        <fgColor rgb="FFEAF2F8"/>
      </patternFill>
    </fill>
    <fill>
      <patternFill patternType="solid">
        <fgColor rgb="FFF3F6F9"/>
      </patternFill>
    </fill>
    <fill>
      <patternFill patternType="solid">
        <fgColor rgb="FFF8F9FB"/>
      </patternFill>
    </fill>
    <fill>
      <patternFill patternType="solid">
        <fgColor rgb="FFD9EAF7"/>
      </patternFill>
    </fill>
    <fill>
      <patternFill patternType="solid">
        <fgColor rgb="FFFFF2CC"/>
      </patternFill>
    </fill>
    <fill>
      <patternFill patternType="solid">
        <fgColor theme="2"/>
        <bgColor indexed="64"/>
      </patternFill>
    </fill>
  </fills>
  <borders count="2">
    <border>
      <left/>
      <right/>
      <top/>
      <bottom/>
      <diagonal/>
    </border>
    <border>
      <left style="thin">
        <color rgb="FFD9D9D9"/>
      </left>
      <right style="thin">
        <color rgb="FFD9D9D9"/>
      </right>
      <top style="thin">
        <color rgb="FFD9D9D9"/>
      </top>
      <bottom style="thin">
        <color rgb="FFD9D9D9"/>
      </bottom>
      <diagonal/>
    </border>
  </borders>
  <cellStyleXfs count="1">
    <xf numFmtId="0" fontId="0" fillId="0" borderId="0"/>
  </cellStyleXfs>
  <cellXfs count="20">
    <xf numFmtId="0" fontId="0" fillId="0" borderId="0" xfId="0"/>
    <xf numFmtId="0" fontId="2" fillId="3" borderId="1" xfId="0" applyFont="1" applyFill="1" applyBorder="1" applyAlignment="1">
      <alignment vertical="center" wrapText="1"/>
    </xf>
    <xf numFmtId="0" fontId="3" fillId="4" borderId="1" xfId="0" applyFont="1" applyFill="1" applyBorder="1" applyAlignment="1">
      <alignment vertical="center"/>
    </xf>
    <xf numFmtId="0" fontId="4" fillId="5" borderId="1" xfId="0" applyFont="1" applyFill="1" applyBorder="1" applyAlignment="1">
      <alignment horizontal="center" vertical="center" wrapText="1"/>
    </xf>
    <xf numFmtId="0" fontId="2" fillId="0" borderId="1" xfId="0" applyFont="1" applyBorder="1" applyAlignment="1">
      <alignment vertical="center" wrapText="1"/>
    </xf>
    <xf numFmtId="0" fontId="2" fillId="6" borderId="1" xfId="0" applyFont="1" applyFill="1" applyBorder="1" applyAlignment="1">
      <alignment horizontal="center"/>
    </xf>
    <xf numFmtId="164" fontId="2" fillId="6" borderId="1" xfId="0" applyNumberFormat="1" applyFont="1" applyFill="1" applyBorder="1" applyAlignment="1">
      <alignment vertical="center" wrapText="1"/>
    </xf>
    <xf numFmtId="164" fontId="2" fillId="0" borderId="1" xfId="0" applyNumberFormat="1" applyFont="1" applyBorder="1" applyAlignment="1">
      <alignment vertical="center" wrapText="1"/>
    </xf>
    <xf numFmtId="0" fontId="4" fillId="4" borderId="1" xfId="0" applyFont="1" applyFill="1" applyBorder="1" applyAlignment="1">
      <alignment vertical="center" wrapText="1"/>
    </xf>
    <xf numFmtId="164" fontId="4" fillId="4" borderId="1" xfId="0" applyNumberFormat="1" applyFont="1" applyFill="1" applyBorder="1" applyAlignment="1">
      <alignment vertical="center" wrapText="1"/>
    </xf>
    <xf numFmtId="0" fontId="4" fillId="0" borderId="1" xfId="0" applyFont="1" applyBorder="1" applyAlignment="1">
      <alignment vertical="center" wrapText="1"/>
    </xf>
    <xf numFmtId="0" fontId="5" fillId="3" borderId="1" xfId="0" applyFont="1" applyFill="1" applyBorder="1" applyAlignment="1">
      <alignment vertical="center" wrapText="1"/>
    </xf>
    <xf numFmtId="164" fontId="4" fillId="0" borderId="1" xfId="0" applyNumberFormat="1" applyFont="1" applyBorder="1" applyAlignment="1">
      <alignment vertical="center" wrapText="1"/>
    </xf>
    <xf numFmtId="0" fontId="4" fillId="3" borderId="1" xfId="0" applyFont="1" applyFill="1" applyBorder="1" applyAlignment="1">
      <alignment vertical="center" wrapText="1"/>
    </xf>
    <xf numFmtId="164" fontId="2" fillId="3" borderId="1" xfId="0" applyNumberFormat="1" applyFont="1" applyFill="1" applyBorder="1" applyAlignment="1">
      <alignment vertical="center" wrapText="1"/>
    </xf>
    <xf numFmtId="0" fontId="2" fillId="3" borderId="1" xfId="0" applyFont="1" applyFill="1" applyBorder="1" applyAlignment="1">
      <alignment vertical="center" wrapText="1"/>
    </xf>
    <xf numFmtId="0" fontId="5" fillId="3" borderId="1" xfId="0" applyFont="1" applyFill="1" applyBorder="1" applyAlignment="1">
      <alignment vertical="center" wrapText="1"/>
    </xf>
    <xf numFmtId="0" fontId="3" fillId="4" borderId="1" xfId="0" applyFont="1" applyFill="1" applyBorder="1" applyAlignment="1">
      <alignment vertical="center"/>
    </xf>
    <xf numFmtId="0" fontId="1" fillId="2" borderId="1" xfId="0" applyFont="1" applyFill="1" applyBorder="1" applyAlignment="1">
      <alignment horizontal="center" vertical="center" wrapText="1"/>
    </xf>
    <xf numFmtId="164" fontId="4" fillId="7" borderId="1" xfId="0" applyNumberFormat="1" applyFont="1" applyFill="1" applyBorder="1" applyAlignment="1">
      <alignment vertical="center" wrapText="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a:ea typeface="Calibri"/>
        <a:cs typeface="Calibri"/>
      </a:majorFont>
      <a:minorFont>
        <a:latin typeface="Calibri"/>
        <a:ea typeface="Calibri"/>
        <a:cs typeface="Calibri"/>
      </a:minorFont>
    </a:fontScheme>
    <a:fmtScheme name="Office">
      <a:fillStyleLst>
        <a:solidFill>
          <a:schemeClr val="phClr"/>
        </a:solidFill>
        <a:solidFill>
          <a:schemeClr val="dk1"/>
        </a:solidFill>
        <a:solidFill>
          <a:schemeClr val="accent1"/>
        </a:solidFill>
      </a:fillStyleLst>
      <a:lnStyleLst>
        <a:ln w="9525">
          <a:solidFill>
            <a:schemeClr val="phClr">
              <a:shade val="95000"/>
              <a:satMod val="105000"/>
            </a:schemeClr>
          </a:solidFill>
          <a:prstDash val="solid"/>
        </a:ln>
        <a:ln w="25400">
          <a:solidFill>
            <a:schemeClr val="phClr"/>
          </a:solidFill>
          <a:prstDash val="solid"/>
        </a:ln>
        <a:ln w="38100">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4"/>
  <sheetViews>
    <sheetView tabSelected="1" topLeftCell="A2" zoomScaleNormal="100" zoomScaleSheetLayoutView="100" workbookViewId="0">
      <selection activeCell="D10" sqref="D10"/>
    </sheetView>
  </sheetViews>
  <sheetFormatPr defaultRowHeight="15"/>
  <cols>
    <col min="1" max="1" width="58" customWidth="1"/>
    <col min="2" max="2" width="18.85546875" customWidth="1"/>
    <col min="3" max="4" width="14" customWidth="1"/>
    <col min="5" max="9" width="16" customWidth="1"/>
  </cols>
  <sheetData>
    <row r="1" spans="1:9" ht="27.95" customHeight="1">
      <c r="A1" s="18" t="s">
        <v>0</v>
      </c>
      <c r="B1" s="18"/>
      <c r="C1" s="18"/>
      <c r="D1" s="18"/>
      <c r="E1" s="18"/>
      <c r="F1" s="18"/>
      <c r="G1" s="18"/>
      <c r="H1" s="18"/>
      <c r="I1" s="18"/>
    </row>
    <row r="2" spans="1:9" ht="42" customHeight="1">
      <c r="A2" s="15" t="s">
        <v>1</v>
      </c>
      <c r="B2" s="15"/>
      <c r="C2" s="15"/>
      <c r="D2" s="15"/>
      <c r="E2" s="15"/>
      <c r="F2" s="15"/>
      <c r="G2" s="15"/>
      <c r="H2" s="15"/>
      <c r="I2" s="15"/>
    </row>
    <row r="3" spans="1:9" ht="21.95" customHeight="1"/>
    <row r="4" spans="1:9" ht="21.95" customHeight="1">
      <c r="A4" s="17" t="s">
        <v>2</v>
      </c>
      <c r="B4" s="17"/>
      <c r="C4" s="17"/>
      <c r="D4" s="17"/>
      <c r="E4" s="2"/>
      <c r="F4" s="2"/>
      <c r="G4" s="2"/>
      <c r="H4" s="2"/>
      <c r="I4" s="2"/>
    </row>
    <row r="5" spans="1:9" ht="21.95" customHeight="1">
      <c r="A5" s="3"/>
      <c r="B5" s="3"/>
      <c r="C5" s="3"/>
      <c r="D5" s="3"/>
      <c r="E5" s="3" t="s">
        <v>3</v>
      </c>
      <c r="F5" s="3" t="s">
        <v>4</v>
      </c>
      <c r="G5" s="3" t="s">
        <v>5</v>
      </c>
      <c r="H5" s="3" t="s">
        <v>6</v>
      </c>
      <c r="I5" s="3" t="s">
        <v>7</v>
      </c>
    </row>
    <row r="6" spans="1:9" ht="27.75" customHeight="1">
      <c r="A6" s="4" t="s">
        <v>8</v>
      </c>
      <c r="B6" s="4"/>
      <c r="C6" s="4"/>
      <c r="D6" s="4"/>
      <c r="E6" s="5">
        <v>14</v>
      </c>
      <c r="F6" s="4" t="s">
        <v>9</v>
      </c>
      <c r="G6" s="4"/>
      <c r="H6" s="4"/>
      <c r="I6" s="4"/>
    </row>
    <row r="7" spans="1:9" ht="44.25" customHeight="1">
      <c r="A7" s="4" t="s">
        <v>10</v>
      </c>
      <c r="B7" s="4"/>
      <c r="C7" s="4"/>
      <c r="D7" s="4"/>
      <c r="E7" s="4">
        <v>1</v>
      </c>
      <c r="F7" s="4" t="s">
        <v>11</v>
      </c>
      <c r="G7" s="6">
        <v>0</v>
      </c>
      <c r="H7" s="7">
        <f>ROUND(G7*0.19,2)</f>
        <v>0</v>
      </c>
      <c r="I7" s="7">
        <f>ROUND(G7+H7,2)</f>
        <v>0</v>
      </c>
    </row>
    <row r="8" spans="1:9" ht="30.75" customHeight="1">
      <c r="A8" s="4"/>
      <c r="B8" s="4"/>
      <c r="C8" s="4"/>
      <c r="D8" s="4"/>
      <c r="E8" s="4"/>
      <c r="F8" s="4"/>
      <c r="G8" s="6"/>
      <c r="H8" s="7"/>
      <c r="I8" s="7"/>
    </row>
    <row r="9" spans="1:9" ht="21.95" customHeight="1">
      <c r="A9" s="8" t="s">
        <v>12</v>
      </c>
      <c r="B9" s="8"/>
      <c r="C9" s="8"/>
      <c r="D9" s="8"/>
      <c r="E9" s="8"/>
      <c r="F9" s="8"/>
      <c r="G9" s="8"/>
      <c r="H9" s="8"/>
      <c r="I9" s="9">
        <f>SUM(I7:I8)</f>
        <v>0</v>
      </c>
    </row>
    <row r="10" spans="1:9" ht="31.5" customHeight="1">
      <c r="A10" s="10" t="s">
        <v>13</v>
      </c>
      <c r="B10" s="10"/>
      <c r="C10" s="10"/>
      <c r="D10" s="10"/>
      <c r="E10" s="10"/>
      <c r="F10" s="10"/>
      <c r="G10" s="10"/>
      <c r="H10" s="10"/>
      <c r="I10" s="19">
        <v>354235</v>
      </c>
    </row>
    <row r="11" spans="1:9" ht="30" customHeight="1">
      <c r="A11" s="11" t="s">
        <v>14</v>
      </c>
      <c r="B11" s="16" t="s">
        <v>15</v>
      </c>
      <c r="C11" s="16"/>
      <c r="D11" s="16"/>
      <c r="E11" s="16"/>
      <c r="F11" s="16"/>
      <c r="G11" s="16"/>
      <c r="H11" s="16"/>
      <c r="I11" s="16"/>
    </row>
    <row r="12" spans="1:9" ht="21.95" customHeight="1"/>
    <row r="13" spans="1:9" ht="21.95" customHeight="1">
      <c r="A13" s="17" t="s">
        <v>16</v>
      </c>
      <c r="B13" s="17"/>
      <c r="C13" s="17"/>
      <c r="D13" s="17"/>
      <c r="E13" s="2"/>
      <c r="F13" s="2"/>
      <c r="G13" s="2"/>
      <c r="H13" s="2"/>
      <c r="I13" s="2"/>
    </row>
    <row r="14" spans="1:9" ht="21.95" customHeight="1">
      <c r="A14" s="3" t="s">
        <v>17</v>
      </c>
      <c r="B14" s="3" t="s">
        <v>18</v>
      </c>
      <c r="C14" s="3" t="s">
        <v>19</v>
      </c>
      <c r="D14" s="3" t="s">
        <v>20</v>
      </c>
      <c r="E14" s="3" t="s">
        <v>21</v>
      </c>
      <c r="F14" s="3" t="s">
        <v>6</v>
      </c>
      <c r="G14" s="3" t="s">
        <v>22</v>
      </c>
      <c r="H14" s="3" t="s">
        <v>14</v>
      </c>
    </row>
    <row r="15" spans="1:9" ht="37.5" customHeight="1">
      <c r="A15" s="4" t="s">
        <v>23</v>
      </c>
      <c r="B15" s="4" t="s">
        <v>24</v>
      </c>
      <c r="C15" s="6">
        <v>0</v>
      </c>
      <c r="D15" s="1">
        <v>48</v>
      </c>
      <c r="E15" s="7">
        <f>ROUND(C15*D15,2)</f>
        <v>0</v>
      </c>
      <c r="F15" s="7">
        <f>ROUND(E15*0.19,2)</f>
        <v>0</v>
      </c>
      <c r="G15" s="7">
        <f>ROUND(E15+F15,2)</f>
        <v>0</v>
      </c>
      <c r="H15" s="4" t="s">
        <v>25</v>
      </c>
    </row>
    <row r="16" spans="1:9" ht="81" customHeight="1">
      <c r="A16" s="4" t="s">
        <v>26</v>
      </c>
      <c r="B16" s="4" t="s">
        <v>27</v>
      </c>
      <c r="C16" s="6">
        <v>0</v>
      </c>
      <c r="D16" s="1">
        <v>48</v>
      </c>
      <c r="E16" s="7">
        <f>ROUND(C16*D16,2)</f>
        <v>0</v>
      </c>
      <c r="F16" s="7">
        <f>ROUND(E16*0.19,2)</f>
        <v>0</v>
      </c>
      <c r="G16" s="7">
        <f>ROUND(E16+F16,2)</f>
        <v>0</v>
      </c>
      <c r="H16" s="4" t="s">
        <v>25</v>
      </c>
    </row>
    <row r="17" spans="1:8" ht="57.75" customHeight="1">
      <c r="A17" s="4" t="s">
        <v>28</v>
      </c>
      <c r="B17" s="4" t="s">
        <v>29</v>
      </c>
      <c r="C17" s="6">
        <v>0</v>
      </c>
      <c r="D17" s="1">
        <v>48</v>
      </c>
      <c r="E17" s="7">
        <f>ROUND(C17*D17,2)</f>
        <v>0</v>
      </c>
      <c r="F17" s="7">
        <f>ROUND(E17*0.19,2)</f>
        <v>0</v>
      </c>
      <c r="G17" s="7">
        <f>ROUND(E17+F17,2)</f>
        <v>0</v>
      </c>
      <c r="H17" s="4" t="s">
        <v>25</v>
      </c>
    </row>
    <row r="18" spans="1:8" ht="21.95" customHeight="1">
      <c r="A18" s="8" t="s">
        <v>30</v>
      </c>
      <c r="B18" s="8"/>
      <c r="C18" s="8"/>
      <c r="D18" s="8"/>
      <c r="E18" s="8"/>
      <c r="F18" s="8"/>
      <c r="G18" s="9">
        <f>SUM(G15:G17)</f>
        <v>0</v>
      </c>
      <c r="H18" s="8"/>
    </row>
    <row r="19" spans="1:8" ht="21.95" customHeight="1">
      <c r="A19" s="10" t="s">
        <v>31</v>
      </c>
      <c r="B19" s="10"/>
      <c r="C19" s="10"/>
      <c r="D19" s="10"/>
      <c r="E19" s="10"/>
      <c r="F19" s="10"/>
      <c r="G19" s="12">
        <f>ROUND(G18/4,2)</f>
        <v>0</v>
      </c>
      <c r="H19" s="10"/>
    </row>
    <row r="20" spans="1:8" ht="21.95" customHeight="1">
      <c r="A20" s="1" t="s">
        <v>32</v>
      </c>
      <c r="B20" s="1"/>
      <c r="C20" s="1"/>
      <c r="D20" s="1"/>
      <c r="E20" s="1"/>
      <c r="F20" s="1"/>
      <c r="G20" s="14">
        <v>17000</v>
      </c>
      <c r="H20" s="13"/>
    </row>
    <row r="21" spans="1:8" ht="21.95" customHeight="1">
      <c r="A21" s="1" t="s">
        <v>33</v>
      </c>
      <c r="B21" s="1"/>
      <c r="C21" s="1"/>
      <c r="D21" s="1"/>
      <c r="E21" s="1"/>
      <c r="F21" s="1"/>
      <c r="G21" s="14">
        <v>68000</v>
      </c>
      <c r="H21" s="13"/>
    </row>
    <row r="22" spans="1:8" ht="24.75" customHeight="1">
      <c r="A22" s="8" t="s">
        <v>34</v>
      </c>
      <c r="B22" s="8"/>
      <c r="C22" s="8"/>
      <c r="D22" s="8"/>
      <c r="E22" s="8"/>
      <c r="F22" s="8"/>
      <c r="G22" s="9">
        <f>IF(E6&gt;0,ROUND(G18/E6,2),0)</f>
        <v>0</v>
      </c>
      <c r="H22" s="8"/>
    </row>
    <row r="23" spans="1:8" ht="21.95" customHeight="1"/>
    <row r="24" spans="1:8" ht="36" customHeight="1">
      <c r="A24" s="16" t="s">
        <v>35</v>
      </c>
      <c r="B24" s="16"/>
      <c r="C24" s="16"/>
      <c r="D24" s="16"/>
      <c r="E24" s="16"/>
      <c r="F24" s="16"/>
      <c r="G24" s="16"/>
      <c r="H24" s="16"/>
    </row>
  </sheetData>
  <mergeCells count="6">
    <mergeCell ref="A2:I2"/>
    <mergeCell ref="B11:I11"/>
    <mergeCell ref="A4:D4"/>
    <mergeCell ref="A24:H24"/>
    <mergeCell ref="A1:I1"/>
    <mergeCell ref="A13:D13"/>
  </mergeCells>
  <dataValidations count="1">
    <dataValidation type="whole" sqref="E6" xr:uid="{00000000-0002-0000-0000-000000000000}">
      <formula1>14</formula1>
      <formula2>30</formula2>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7D4F9CBF5321240BB4323B920E0912E" ma:contentTypeVersion="18" ma:contentTypeDescription="Create a new document." ma:contentTypeScope="" ma:versionID="f9b869a860c4e2442826bde601b06567">
  <xsd:schema xmlns:xsd="http://www.w3.org/2001/XMLSchema" xmlns:xs="http://www.w3.org/2001/XMLSchema" xmlns:p="http://schemas.microsoft.com/office/2006/metadata/properties" xmlns:ns2="3bd64322-f23e-4ef0-bd8a-a48abcba8465" xmlns:ns3="0c612f0f-1b76-4691-a0bb-df4b153dc580" targetNamespace="http://schemas.microsoft.com/office/2006/metadata/properties" ma:root="true" ma:fieldsID="906131dbb6b52ac71799cb32b59cbfa6" ns2:_="" ns3:_="">
    <xsd:import namespace="3bd64322-f23e-4ef0-bd8a-a48abcba8465"/>
    <xsd:import namespace="0c612f0f-1b76-4691-a0bb-df4b153dc580"/>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_Flow_SignoffStatus" minOccurs="0"/>
                <xsd:element ref="ns2:MediaServiceObjectDetectorVersions" minOccurs="0"/>
                <xsd:element ref="ns2:MediaLengthInSeconds" minOccurs="0"/>
                <xsd:element ref="ns2:MediaServiceLocation" minOccurs="0"/>
                <xsd:element ref="ns2:MediaServiceSearchProperties" minOccurs="0"/>
                <xsd:element ref="ns2:MediaServiceBillingMetadata" minOccurs="0"/>
                <xsd:element ref="ns2:Tes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bd64322-f23e-4ef0-bd8a-a48abcba84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d68728da-777f-4d0f-98c5-7f08e966dc0f"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_Flow_SignoffStatus" ma:index="19" nillable="true" ma:displayName="Sign-off status" ma:internalName="Sign_x002d_off_x0020_status">
      <xsd:simpleType>
        <xsd:restriction base="dms:Text"/>
      </xsd:simple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LengthInSeconds" ma:index="21" nillable="true" ma:displayName="MediaLengthInSeconds" ma:hidden="true" ma:internalName="MediaLengthInSeconds" ma:readOnly="true">
      <xsd:simpleType>
        <xsd:restriction base="dms:Unknown"/>
      </xsd:simpleType>
    </xsd:element>
    <xsd:element name="MediaServiceLocation" ma:index="22" nillable="true" ma:displayName="Loca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element name="Test" ma:index="25" nillable="true" ma:displayName="Test" ma:default="[today]" ma:description="Test" ma:format="DateOnly" ma:internalName="Test">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c612f0f-1b76-4691-a0bb-df4b153dc580"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d3df819a-03c2-4806-af8e-8c3f254ef688}" ma:internalName="TaxCatchAll" ma:showField="CatchAllData" ma:web="0c612f0f-1b76-4691-a0bb-df4b153dc580">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c612f0f-1b76-4691-a0bb-df4b153dc580" xsi:nil="true"/>
    <lcf76f155ced4ddcb4097134ff3c332f xmlns="3bd64322-f23e-4ef0-bd8a-a48abcba8465">
      <Terms xmlns="http://schemas.microsoft.com/office/infopath/2007/PartnerControls"/>
    </lcf76f155ced4ddcb4097134ff3c332f>
    <_Flow_SignoffStatus xmlns="3bd64322-f23e-4ef0-bd8a-a48abcba8465" xsi:nil="true"/>
    <Test xmlns="3bd64322-f23e-4ef0-bd8a-a48abcba8465">2026-05-07T12:26:32+00:00</Test>
  </documentManagement>
</p:properties>
</file>

<file path=customXml/itemProps1.xml><?xml version="1.0" encoding="utf-8"?>
<ds:datastoreItem xmlns:ds="http://schemas.openxmlformats.org/officeDocument/2006/customXml" ds:itemID="{9886BE04-FC16-4711-B5CE-474AA82CA753}"/>
</file>

<file path=customXml/itemProps2.xml><?xml version="1.0" encoding="utf-8"?>
<ds:datastoreItem xmlns:ds="http://schemas.openxmlformats.org/officeDocument/2006/customXml" ds:itemID="{EBA281E2-D61C-4875-9FF8-E4905E6363E7}"/>
</file>

<file path=customXml/itemProps3.xml><?xml version="1.0" encoding="utf-8"?>
<ds:datastoreItem xmlns:ds="http://schemas.openxmlformats.org/officeDocument/2006/customXml" ds:itemID="{6E174977-B61C-4E53-8467-320C244620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Josten, Sebastian</cp:lastModifiedBy>
  <cp:revision/>
  <dcterms:created xsi:type="dcterms:W3CDTF">2026-04-24T14:36:00Z</dcterms:created>
  <dcterms:modified xsi:type="dcterms:W3CDTF">2026-04-28T11:48:26Z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0x010100E7D4F9CBF5321240BB4323B920E0912E</vt:lpwstr>
  </property>
  <property fmtid="{D5CDD505-2E9C-101B-9397-08002B2CF9AE}" pid="3" name="MediaServiceImageTags">
    <vt:lpwstr/>
  </property>
</Properties>
</file>